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385" yWindow="-15" windowWidth="14430" windowHeight="12120"/>
  </bookViews>
  <sheets>
    <sheet name="Лист1" sheetId="1" r:id="rId1"/>
    <sheet name="Лист2" sheetId="2" r:id="rId2"/>
    <sheet name="Лист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6" i="1"/>
  <c r="D46"/>
  <c r="F38"/>
  <c r="F37"/>
  <c r="E32"/>
  <c r="C32"/>
  <c r="E26"/>
  <c r="C26"/>
  <c r="E20"/>
  <c r="C20"/>
  <c r="E9"/>
  <c r="C9"/>
  <c r="D26" l="1"/>
  <c r="F32"/>
  <c r="F26"/>
  <c r="F20"/>
  <c r="D32"/>
  <c r="D20"/>
  <c r="D9"/>
  <c r="E8"/>
  <c r="E39" s="1"/>
  <c r="F9"/>
  <c r="C8"/>
  <c r="C39" s="1"/>
  <c r="F8" l="1"/>
  <c r="D8"/>
  <c r="D39"/>
  <c r="E47"/>
  <c r="E48" s="1"/>
  <c r="F39"/>
  <c r="C47" l="1"/>
  <c r="C48" s="1"/>
</calcChain>
</file>

<file path=xl/sharedStrings.xml><?xml version="1.0" encoding="utf-8"?>
<sst xmlns="http://schemas.openxmlformats.org/spreadsheetml/2006/main" count="99" uniqueCount="86">
  <si>
    <t>без ПДВ</t>
  </si>
  <si>
    <t>№
з/п</t>
  </si>
  <si>
    <t>Найменування показників</t>
  </si>
  <si>
    <t xml:space="preserve">Централізоване водопостачання </t>
  </si>
  <si>
    <t>Централізоване водовідведення</t>
  </si>
  <si>
    <t xml:space="preserve">тис. грн </t>
  </si>
  <si>
    <r>
      <rPr>
        <sz val="12"/>
        <rFont val="Times New Roman"/>
        <family val="1"/>
        <charset val="204"/>
      </rPr>
      <t>грн/м</t>
    </r>
    <r>
      <rPr>
        <vertAlign val="superscript"/>
        <sz val="12"/>
        <rFont val="Times New Roman"/>
        <family val="1"/>
        <charset val="204"/>
      </rPr>
      <t>3</t>
    </r>
  </si>
  <si>
    <t>Виробнича собівартість, у т. ч.:</t>
  </si>
  <si>
    <t>1.1</t>
  </si>
  <si>
    <t>прямі матеріальні витрати, у т.ч.:</t>
  </si>
  <si>
    <t>1.1.1</t>
  </si>
  <si>
    <t>електроенергія</t>
  </si>
  <si>
    <t>1.1.2</t>
  </si>
  <si>
    <t>витрати на придбання води в інших суб’єктів господарювання/ очищення власних стічних вод іншими суб’єктами господарювання</t>
  </si>
  <si>
    <t>1.1.3</t>
  </si>
  <si>
    <t>витрати на реагенти</t>
  </si>
  <si>
    <t>1.1.4</t>
  </si>
  <si>
    <t>матеріали, запасні частини та інші матеріальні ресурси (ремонти)</t>
  </si>
  <si>
    <t>1.2</t>
  </si>
  <si>
    <t>прямі витрати на оплату праці</t>
  </si>
  <si>
    <t>1.3</t>
  </si>
  <si>
    <t>інші прямі витрати, у тому числі:</t>
  </si>
  <si>
    <t>1.3.1</t>
  </si>
  <si>
    <t>1.3.2</t>
  </si>
  <si>
    <t>амортизаційні відрахування</t>
  </si>
  <si>
    <t>1.3.3</t>
  </si>
  <si>
    <t>підкачка води сторонніми організаціями</t>
  </si>
  <si>
    <t>1.3.4</t>
  </si>
  <si>
    <t>інші прямі витрати</t>
  </si>
  <si>
    <t>1.4</t>
  </si>
  <si>
    <t>загальновиробничі витрати, у т. ч.:</t>
  </si>
  <si>
    <t>1.4.1</t>
  </si>
  <si>
    <t>витрати на оплату праці</t>
  </si>
  <si>
    <t>1.4.2</t>
  </si>
  <si>
    <t>1.4.3</t>
  </si>
  <si>
    <t>1.4.4</t>
  </si>
  <si>
    <t>витрати, пов’язані зі сплатою податків, зборів та інших передбачених законодавством обов’язкових платежів</t>
  </si>
  <si>
    <t>1.4.5</t>
  </si>
  <si>
    <t>інші витрати</t>
  </si>
  <si>
    <t>2</t>
  </si>
  <si>
    <t>Адміністративні витрати, у т. ч.:</t>
  </si>
  <si>
    <t>2.1</t>
  </si>
  <si>
    <t>2.2</t>
  </si>
  <si>
    <t>2.3</t>
  </si>
  <si>
    <t>2.4</t>
  </si>
  <si>
    <t>2.5</t>
  </si>
  <si>
    <t>3</t>
  </si>
  <si>
    <t>Витрати на збут, у т.ч.:</t>
  </si>
  <si>
    <t>3.1</t>
  </si>
  <si>
    <t>3.2</t>
  </si>
  <si>
    <t>3.3</t>
  </si>
  <si>
    <t>3.4</t>
  </si>
  <si>
    <t>4</t>
  </si>
  <si>
    <t>Інші операційні витрати</t>
  </si>
  <si>
    <t>5</t>
  </si>
  <si>
    <t>Фінансові витрати</t>
  </si>
  <si>
    <t>6</t>
  </si>
  <si>
    <t>Повна собівартість</t>
  </si>
  <si>
    <t>7</t>
  </si>
  <si>
    <t>Розрахунковий прибуток, у т. ч.:</t>
  </si>
  <si>
    <t>7.1</t>
  </si>
  <si>
    <t>податок на прибуток</t>
  </si>
  <si>
    <t>7.2</t>
  </si>
  <si>
    <t>дивіденди</t>
  </si>
  <si>
    <t>7.3</t>
  </si>
  <si>
    <t>резервний фонд (капітал)</t>
  </si>
  <si>
    <t>7.4</t>
  </si>
  <si>
    <t>на розвиток виробництва (виробничі інвестиції)</t>
  </si>
  <si>
    <t>7.5</t>
  </si>
  <si>
    <t>інше використання прибутку</t>
  </si>
  <si>
    <t>8</t>
  </si>
  <si>
    <t>Сума компенсації/вилучення витрат на електроенергію, податки та збори за попередній звітний період</t>
  </si>
  <si>
    <t>9</t>
  </si>
  <si>
    <t>Вартість централізованого водопостачання/водовідведення, тис. грн</t>
  </si>
  <si>
    <t>10</t>
  </si>
  <si>
    <r>
      <rPr>
        <b/>
        <sz val="12"/>
        <rFont val="Times New Roman"/>
        <family val="1"/>
        <charset val="204"/>
      </rPr>
      <t>Тариф на  централізоване водопостачання/водовідведення, грн/м</t>
    </r>
    <r>
      <rPr>
        <b/>
        <vertAlign val="superscript"/>
        <sz val="12"/>
        <rFont val="Times New Roman"/>
        <family val="1"/>
        <charset val="204"/>
      </rPr>
      <t>3</t>
    </r>
  </si>
  <si>
    <t>11</t>
  </si>
  <si>
    <r>
      <rPr>
        <b/>
        <sz val="12"/>
        <rFont val="Times New Roman"/>
        <family val="1"/>
        <charset val="204"/>
      </rPr>
      <t>Обсяг реалізації, тис. м</t>
    </r>
    <r>
      <rPr>
        <b/>
        <vertAlign val="superscript"/>
        <sz val="12"/>
        <rFont val="Times New Roman"/>
        <family val="1"/>
        <charset val="204"/>
      </rPr>
      <t>3</t>
    </r>
  </si>
  <si>
    <t>єдиний соціальний внесок</t>
  </si>
  <si>
    <t>Структура тарифів на централізоване водопостачання та централізоване водовідведення КП "Ковельводоканал"</t>
  </si>
  <si>
    <t xml:space="preserve">                             Сергій ДУДКА</t>
  </si>
  <si>
    <t>Начальник управління</t>
  </si>
  <si>
    <t xml:space="preserve">капітального будівництва </t>
  </si>
  <si>
    <t>та житлово-комунального</t>
  </si>
  <si>
    <t xml:space="preserve">господарства   </t>
  </si>
  <si>
    <t xml:space="preserve">    Додаток     
    до рішення виконавчого комітету                                                               
    ___________ № ________
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</si>
</sst>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5">
    <xf numFmtId="0" fontId="0" fillId="0" borderId="0" xfId="0"/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1" fontId="4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5" fillId="3" borderId="2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3" borderId="2" xfId="0" applyFont="1" applyFill="1" applyBorder="1" applyAlignment="1">
      <alignment vertical="top" wrapText="1"/>
    </xf>
    <xf numFmtId="0" fontId="8" fillId="0" borderId="0" xfId="0" applyFont="1"/>
    <xf numFmtId="164" fontId="4" fillId="2" borderId="2" xfId="0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2" xfId="1" applyNumberFormat="1" applyFont="1" applyFill="1" applyBorder="1" applyAlignment="1">
      <alignment horizontal="center" vertical="top"/>
    </xf>
    <xf numFmtId="164" fontId="4" fillId="2" borderId="2" xfId="1" applyNumberFormat="1" applyFont="1" applyFill="1" applyBorder="1" applyAlignment="1">
      <alignment horizontal="center" vertical="top"/>
    </xf>
    <xf numFmtId="0" fontId="9" fillId="0" borderId="0" xfId="0" applyFont="1"/>
    <xf numFmtId="0" fontId="1" fillId="0" borderId="0" xfId="0" applyFont="1"/>
    <xf numFmtId="164" fontId="0" fillId="0" borderId="0" xfId="0" applyNumberFormat="1"/>
    <xf numFmtId="0" fontId="13" fillId="0" borderId="0" xfId="0" applyFont="1"/>
    <xf numFmtId="0" fontId="10" fillId="0" borderId="0" xfId="0" applyFont="1" applyAlignment="1">
      <alignment horizontal="center"/>
    </xf>
    <xf numFmtId="0" fontId="11" fillId="2" borderId="0" xfId="1" applyFont="1" applyFill="1" applyAlignment="1">
      <alignment horizontal="left" vertical="top" wrapText="1"/>
    </xf>
    <xf numFmtId="0" fontId="12" fillId="0" borderId="0" xfId="2" applyFont="1" applyAlignment="1">
      <alignment horizontal="center" wrapText="1"/>
    </xf>
    <xf numFmtId="0" fontId="12" fillId="0" borderId="1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164" fontId="4" fillId="2" borderId="3" xfId="1" applyNumberFormat="1" applyFont="1" applyFill="1" applyBorder="1" applyAlignment="1">
      <alignment horizontal="center" vertical="top"/>
    </xf>
    <xf numFmtId="164" fontId="4" fillId="2" borderId="4" xfId="1" applyNumberFormat="1" applyFont="1" applyFill="1" applyBorder="1" applyAlignment="1">
      <alignment horizontal="center" vertical="top"/>
    </xf>
  </cellXfs>
  <cellStyles count="3">
    <cellStyle name="Excel Built-in Explanatory Text" xfId="2"/>
    <cellStyle name="Обычный" xfId="0" builtinId="0"/>
    <cellStyle name="Обычный 2 3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workbookViewId="0">
      <selection activeCell="C2" sqref="C2:F2"/>
    </sheetView>
  </sheetViews>
  <sheetFormatPr defaultRowHeight="15"/>
  <cols>
    <col min="1" max="1" width="7.28515625" customWidth="1"/>
    <col min="2" max="2" width="36.28515625" customWidth="1"/>
    <col min="3" max="3" width="12.42578125" customWidth="1"/>
    <col min="4" max="4" width="9.28515625" bestFit="1" customWidth="1"/>
    <col min="5" max="5" width="12.28515625" customWidth="1"/>
    <col min="6" max="6" width="9" bestFit="1" customWidth="1"/>
  </cols>
  <sheetData>
    <row r="1" spans="1:6" ht="7.15" customHeight="1"/>
    <row r="2" spans="1:6" ht="66.75" customHeight="1">
      <c r="C2" s="28" t="s">
        <v>85</v>
      </c>
      <c r="D2" s="28"/>
      <c r="E2" s="28"/>
      <c r="F2" s="28"/>
    </row>
    <row r="3" spans="1:6" ht="47.45" customHeight="1">
      <c r="A3" s="29" t="s">
        <v>79</v>
      </c>
      <c r="B3" s="29"/>
      <c r="C3" s="29"/>
      <c r="D3" s="29"/>
      <c r="E3" s="29"/>
      <c r="F3" s="29"/>
    </row>
    <row r="4" spans="1:6" ht="19.149999999999999" customHeight="1">
      <c r="A4" s="1"/>
      <c r="B4" s="1"/>
      <c r="C4" s="1"/>
      <c r="D4" s="2"/>
      <c r="E4" s="30" t="s">
        <v>0</v>
      </c>
      <c r="F4" s="30"/>
    </row>
    <row r="5" spans="1:6" ht="34.15" customHeight="1">
      <c r="A5" s="31" t="s">
        <v>1</v>
      </c>
      <c r="B5" s="32" t="s">
        <v>2</v>
      </c>
      <c r="C5" s="31" t="s">
        <v>3</v>
      </c>
      <c r="D5" s="31"/>
      <c r="E5" s="31" t="s">
        <v>4</v>
      </c>
      <c r="F5" s="31"/>
    </row>
    <row r="6" spans="1:6" ht="18.75">
      <c r="A6" s="31"/>
      <c r="B6" s="32"/>
      <c r="C6" s="3" t="s">
        <v>5</v>
      </c>
      <c r="D6" s="3" t="s">
        <v>6</v>
      </c>
      <c r="E6" s="3" t="s">
        <v>5</v>
      </c>
      <c r="F6" s="3" t="s">
        <v>6</v>
      </c>
    </row>
    <row r="7" spans="1:6" ht="15.7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15.75">
      <c r="A8" s="5">
        <v>1</v>
      </c>
      <c r="B8" s="6" t="s">
        <v>7</v>
      </c>
      <c r="C8" s="19">
        <f>C9+C14+C15+C20</f>
        <v>51073.42203791441</v>
      </c>
      <c r="D8" s="19">
        <f>D9+D14+D15+D20</f>
        <v>25.112485796398641</v>
      </c>
      <c r="E8" s="19">
        <f t="shared" ref="E8:F8" si="0">E9+E14+E15+E20</f>
        <v>71285.389689028132</v>
      </c>
      <c r="F8" s="19">
        <f t="shared" si="0"/>
        <v>36.626049329949211</v>
      </c>
    </row>
    <row r="9" spans="1:6" ht="15.75">
      <c r="A9" s="7" t="s">
        <v>8</v>
      </c>
      <c r="B9" s="6" t="s">
        <v>9</v>
      </c>
      <c r="C9" s="19">
        <f>C10+C12+C13</f>
        <v>16955.641970064407</v>
      </c>
      <c r="D9" s="19">
        <f t="shared" ref="D9:E9" si="1">D10+D12+D13</f>
        <v>8.336984309098602</v>
      </c>
      <c r="E9" s="19">
        <f t="shared" si="1"/>
        <v>28498.012050618257</v>
      </c>
      <c r="F9" s="19">
        <f>F10+F12+F13</f>
        <v>14.64212512163741</v>
      </c>
    </row>
    <row r="10" spans="1:6" ht="15.75">
      <c r="A10" s="8" t="s">
        <v>10</v>
      </c>
      <c r="B10" s="9" t="s">
        <v>11</v>
      </c>
      <c r="C10" s="20">
        <v>15170.773781534279</v>
      </c>
      <c r="D10" s="20">
        <v>7.4593756577802575</v>
      </c>
      <c r="E10" s="21">
        <v>27173.688550618259</v>
      </c>
      <c r="F10" s="20">
        <v>13.961694839199373</v>
      </c>
    </row>
    <row r="11" spans="1:6" ht="68.25" customHeight="1">
      <c r="A11" s="8" t="s">
        <v>12</v>
      </c>
      <c r="B11" s="10" t="s">
        <v>13</v>
      </c>
      <c r="C11" s="20">
        <v>0</v>
      </c>
      <c r="D11" s="20">
        <v>0</v>
      </c>
      <c r="E11" s="21">
        <v>0</v>
      </c>
      <c r="F11" s="20">
        <v>0</v>
      </c>
    </row>
    <row r="12" spans="1:6" ht="15.75">
      <c r="A12" s="8" t="s">
        <v>14</v>
      </c>
      <c r="B12" s="9" t="s">
        <v>15</v>
      </c>
      <c r="C12" s="20">
        <v>304.79847653012985</v>
      </c>
      <c r="D12" s="20">
        <v>0.14986752614588253</v>
      </c>
      <c r="E12" s="21">
        <v>0</v>
      </c>
      <c r="F12" s="20">
        <v>0</v>
      </c>
    </row>
    <row r="13" spans="1:6" ht="29.45" customHeight="1">
      <c r="A13" s="8" t="s">
        <v>16</v>
      </c>
      <c r="B13" s="16" t="s">
        <v>17</v>
      </c>
      <c r="C13" s="20">
        <v>1480.0697120000002</v>
      </c>
      <c r="D13" s="20">
        <v>0.7277411251724617</v>
      </c>
      <c r="E13" s="21">
        <v>1324.3235000000002</v>
      </c>
      <c r="F13" s="20">
        <v>0.68043028243803771</v>
      </c>
    </row>
    <row r="14" spans="1:6" ht="15.75">
      <c r="A14" s="7" t="s">
        <v>18</v>
      </c>
      <c r="B14" s="6" t="s">
        <v>19</v>
      </c>
      <c r="C14" s="19">
        <v>9888.8870000000006</v>
      </c>
      <c r="D14" s="19">
        <v>4.8623045885850331</v>
      </c>
      <c r="E14" s="22">
        <v>18292.252</v>
      </c>
      <c r="F14" s="19">
        <v>9.3984605685753966</v>
      </c>
    </row>
    <row r="15" spans="1:6" ht="15.75">
      <c r="A15" s="7" t="s">
        <v>20</v>
      </c>
      <c r="B15" s="6" t="s">
        <v>21</v>
      </c>
      <c r="C15" s="19">
        <v>6134.0407562500004</v>
      </c>
      <c r="D15" s="19">
        <v>3.0160699091497336</v>
      </c>
      <c r="E15" s="19">
        <v>8782.8520350098806</v>
      </c>
      <c r="F15" s="19">
        <v>4.5125820774102898</v>
      </c>
    </row>
    <row r="16" spans="1:6" ht="15.75">
      <c r="A16" s="8" t="s">
        <v>22</v>
      </c>
      <c r="B16" s="9" t="s">
        <v>78</v>
      </c>
      <c r="C16" s="20">
        <v>2155.7773660000003</v>
      </c>
      <c r="D16" s="20">
        <v>1.0599824003115372</v>
      </c>
      <c r="E16" s="21">
        <v>4024.2954400000003</v>
      </c>
      <c r="F16" s="20">
        <v>2.0676613250865872</v>
      </c>
    </row>
    <row r="17" spans="1:6" ht="15.75">
      <c r="A17" s="8" t="s">
        <v>23</v>
      </c>
      <c r="B17" s="9" t="s">
        <v>24</v>
      </c>
      <c r="C17" s="20">
        <v>3224.8319999999999</v>
      </c>
      <c r="D17" s="20">
        <v>1.5856299532005824</v>
      </c>
      <c r="E17" s="21">
        <v>4697.848</v>
      </c>
      <c r="F17" s="20">
        <v>2.4137290031408263</v>
      </c>
    </row>
    <row r="18" spans="1:6" ht="31.5">
      <c r="A18" s="11" t="s">
        <v>25</v>
      </c>
      <c r="B18" s="17" t="s">
        <v>26</v>
      </c>
      <c r="C18" s="20">
        <v>712.66320800000017</v>
      </c>
      <c r="D18" s="20">
        <v>0.35041209252104211</v>
      </c>
      <c r="E18" s="21">
        <v>0</v>
      </c>
      <c r="F18" s="20">
        <v>0</v>
      </c>
    </row>
    <row r="19" spans="1:6" ht="15.75">
      <c r="A19" s="8" t="s">
        <v>27</v>
      </c>
      <c r="B19" s="12" t="s">
        <v>28</v>
      </c>
      <c r="C19" s="20">
        <v>40.768182249999995</v>
      </c>
      <c r="D19" s="20">
        <v>2.0045463116571752E-2</v>
      </c>
      <c r="E19" s="21">
        <v>60.708595009880121</v>
      </c>
      <c r="F19" s="20">
        <v>3.1191749182876517E-2</v>
      </c>
    </row>
    <row r="20" spans="1:6" ht="15" customHeight="1">
      <c r="A20" s="7" t="s">
        <v>29</v>
      </c>
      <c r="B20" s="14" t="s">
        <v>30</v>
      </c>
      <c r="C20" s="22">
        <f>C21+C22+C23+C24+C25</f>
        <v>18094.8523116</v>
      </c>
      <c r="D20" s="22">
        <f t="shared" ref="D20:F20" si="2">D21+D22+D23+D24+D25</f>
        <v>8.8971269895652725</v>
      </c>
      <c r="E20" s="22">
        <f t="shared" si="2"/>
        <v>15712.273603400001</v>
      </c>
      <c r="F20" s="22">
        <f t="shared" si="2"/>
        <v>8.0728815623261116</v>
      </c>
    </row>
    <row r="21" spans="1:6" ht="15.75">
      <c r="A21" s="8" t="s">
        <v>31</v>
      </c>
      <c r="B21" s="12" t="s">
        <v>32</v>
      </c>
      <c r="C21" s="21">
        <v>9148.8249999999989</v>
      </c>
      <c r="D21" s="20">
        <v>4.4984206794618506</v>
      </c>
      <c r="E21" s="21">
        <v>8582.5509999999995</v>
      </c>
      <c r="F21" s="20">
        <v>4.4096684843007479</v>
      </c>
    </row>
    <row r="22" spans="1:6" ht="15.75">
      <c r="A22" s="8" t="s">
        <v>33</v>
      </c>
      <c r="B22" s="9" t="s">
        <v>78</v>
      </c>
      <c r="C22" s="21">
        <v>2006.7496940000001</v>
      </c>
      <c r="D22" s="20">
        <v>0.9867064155225771</v>
      </c>
      <c r="E22" s="21">
        <v>1857.514553</v>
      </c>
      <c r="F22" s="20">
        <v>0.95438097408265821</v>
      </c>
    </row>
    <row r="23" spans="1:6" ht="15.75">
      <c r="A23" s="8" t="s">
        <v>34</v>
      </c>
      <c r="B23" s="12" t="s">
        <v>24</v>
      </c>
      <c r="C23" s="21">
        <v>430.05079999999998</v>
      </c>
      <c r="D23" s="20">
        <v>0.21145331908076856</v>
      </c>
      <c r="E23" s="21">
        <v>595.83920000000001</v>
      </c>
      <c r="F23" s="20">
        <v>0.30613897219497682</v>
      </c>
    </row>
    <row r="24" spans="1:6" ht="63">
      <c r="A24" s="8" t="s">
        <v>35</v>
      </c>
      <c r="B24" s="15" t="s">
        <v>36</v>
      </c>
      <c r="C24" s="21">
        <v>2767.567</v>
      </c>
      <c r="D24" s="20">
        <v>1.3607955802626235</v>
      </c>
      <c r="E24" s="21">
        <v>1334.171</v>
      </c>
      <c r="F24" s="20">
        <v>0.6854898749064251</v>
      </c>
    </row>
    <row r="25" spans="1:6" ht="15.75">
      <c r="A25" s="8" t="s">
        <v>37</v>
      </c>
      <c r="B25" s="12" t="s">
        <v>38</v>
      </c>
      <c r="C25" s="21">
        <v>3741.6598175999998</v>
      </c>
      <c r="D25" s="20">
        <v>1.8397509952374536</v>
      </c>
      <c r="E25" s="21">
        <v>3342.1978504000008</v>
      </c>
      <c r="F25" s="20">
        <v>1.717203256841304</v>
      </c>
    </row>
    <row r="26" spans="1:6" ht="15.75">
      <c r="A26" s="7" t="s">
        <v>39</v>
      </c>
      <c r="B26" s="13" t="s">
        <v>40</v>
      </c>
      <c r="C26" s="22">
        <f>C27+C28+C29+C30+C31</f>
        <v>4873.3845204115969</v>
      </c>
      <c r="D26" s="22">
        <f t="shared" ref="D26:F26" si="3">D27+D28+D29+D30+D31</f>
        <v>2.3962130334320313</v>
      </c>
      <c r="E26" s="22">
        <f t="shared" si="3"/>
        <v>5933.7060249475062</v>
      </c>
      <c r="F26" s="22">
        <f t="shared" si="3"/>
        <v>3.0487062009088546</v>
      </c>
    </row>
    <row r="27" spans="1:6" ht="15.75">
      <c r="A27" s="8" t="s">
        <v>41</v>
      </c>
      <c r="B27" s="12" t="s">
        <v>32</v>
      </c>
      <c r="C27" s="21">
        <v>3276.5778</v>
      </c>
      <c r="D27" s="20">
        <v>1.6110730430831954</v>
      </c>
      <c r="E27" s="21">
        <v>4004.7062000000001</v>
      </c>
      <c r="F27" s="20">
        <v>2.0575964790682644</v>
      </c>
    </row>
    <row r="28" spans="1:6" ht="15.75">
      <c r="A28" s="8" t="s">
        <v>42</v>
      </c>
      <c r="B28" s="9" t="s">
        <v>78</v>
      </c>
      <c r="C28" s="21">
        <v>720.84711600000003</v>
      </c>
      <c r="D28" s="20">
        <v>0.35443606947830303</v>
      </c>
      <c r="E28" s="21">
        <v>881.03536400000007</v>
      </c>
      <c r="F28" s="20">
        <v>0.45267122539501814</v>
      </c>
    </row>
    <row r="29" spans="1:6" ht="15.75">
      <c r="A29" s="8" t="s">
        <v>43</v>
      </c>
      <c r="B29" s="12" t="s">
        <v>24</v>
      </c>
      <c r="C29" s="21">
        <v>89.941050000000004</v>
      </c>
      <c r="D29" s="20">
        <v>4.4223458121945967E-2</v>
      </c>
      <c r="E29" s="21">
        <v>109.92795000000001</v>
      </c>
      <c r="F29" s="20">
        <v>5.6480388716453708E-2</v>
      </c>
    </row>
    <row r="30" spans="1:6" ht="63">
      <c r="A30" s="8" t="s">
        <v>44</v>
      </c>
      <c r="B30" s="15" t="s">
        <v>36</v>
      </c>
      <c r="C30" s="21">
        <v>2.9394</v>
      </c>
      <c r="D30" s="20">
        <v>1.4452848038092503E-3</v>
      </c>
      <c r="E30" s="21">
        <v>3.5926000000000005</v>
      </c>
      <c r="F30" s="20">
        <v>1.8458585328183742E-3</v>
      </c>
    </row>
    <row r="31" spans="1:6" ht="15.75">
      <c r="A31" s="8" t="s">
        <v>45</v>
      </c>
      <c r="B31" s="12" t="s">
        <v>38</v>
      </c>
      <c r="C31" s="21">
        <v>783.07915441159685</v>
      </c>
      <c r="D31" s="20">
        <v>0.38503517794477726</v>
      </c>
      <c r="E31" s="21">
        <v>934.44391094750608</v>
      </c>
      <c r="F31" s="20">
        <v>0.48011224919629986</v>
      </c>
    </row>
    <row r="32" spans="1:6" ht="15.75">
      <c r="A32" s="7" t="s">
        <v>46</v>
      </c>
      <c r="B32" s="13" t="s">
        <v>47</v>
      </c>
      <c r="C32" s="22">
        <f>C33+C34+C35+C36</f>
        <v>1423.8641612061135</v>
      </c>
      <c r="D32" s="22">
        <f t="shared" ref="D32:F32" si="4">D33+D34+D35+D36</f>
        <v>0.70010520340198701</v>
      </c>
      <c r="E32" s="22">
        <f t="shared" si="4"/>
        <v>1431.6218987938869</v>
      </c>
      <c r="F32" s="22">
        <f t="shared" si="4"/>
        <v>0.73555962190567803</v>
      </c>
    </row>
    <row r="33" spans="1:7" ht="15.75">
      <c r="A33" s="8" t="s">
        <v>48</v>
      </c>
      <c r="B33" s="12" t="s">
        <v>32</v>
      </c>
      <c r="C33" s="21">
        <v>994.91150000000005</v>
      </c>
      <c r="D33" s="20">
        <v>0.4891918323756777</v>
      </c>
      <c r="E33" s="21">
        <v>994.91150000000005</v>
      </c>
      <c r="F33" s="20">
        <v>0.51118017081615763</v>
      </c>
    </row>
    <row r="34" spans="1:7" ht="15.75">
      <c r="A34" s="8" t="s">
        <v>49</v>
      </c>
      <c r="B34" s="9" t="s">
        <v>78</v>
      </c>
      <c r="C34" s="21">
        <v>218.88053000000002</v>
      </c>
      <c r="D34" s="20">
        <v>0.1076222031226491</v>
      </c>
      <c r="E34" s="21">
        <v>218.88053000000002</v>
      </c>
      <c r="F34" s="20">
        <v>0.11245963757955468</v>
      </c>
    </row>
    <row r="35" spans="1:7" ht="15.75">
      <c r="A35" s="8" t="s">
        <v>50</v>
      </c>
      <c r="B35" s="12" t="s">
        <v>24</v>
      </c>
      <c r="C35" s="21">
        <v>3.0601502093204092</v>
      </c>
      <c r="D35" s="20">
        <v>1.5046569350562985E-3</v>
      </c>
      <c r="E35" s="21">
        <v>3.6838497906795906</v>
      </c>
      <c r="F35" s="20">
        <v>1.8927421838632475E-3</v>
      </c>
    </row>
    <row r="36" spans="1:7" ht="15.75">
      <c r="A36" s="8" t="s">
        <v>51</v>
      </c>
      <c r="B36" s="12" t="s">
        <v>38</v>
      </c>
      <c r="C36" s="21">
        <v>207.011980996793</v>
      </c>
      <c r="D36" s="20">
        <v>0.10178651096860387</v>
      </c>
      <c r="E36" s="21">
        <v>214.14601900320721</v>
      </c>
      <c r="F36" s="20">
        <v>0.11002707132610247</v>
      </c>
    </row>
    <row r="37" spans="1:7" ht="15.75">
      <c r="A37" s="7" t="s">
        <v>52</v>
      </c>
      <c r="B37" s="13" t="s">
        <v>53</v>
      </c>
      <c r="C37" s="21">
        <v>0</v>
      </c>
      <c r="D37" s="19">
        <v>0</v>
      </c>
      <c r="E37" s="21">
        <v>0</v>
      </c>
      <c r="F37" s="22">
        <f t="shared" ref="F37:F38" si="5">E37/2156.326</f>
        <v>0</v>
      </c>
    </row>
    <row r="38" spans="1:7" ht="15.75">
      <c r="A38" s="7" t="s">
        <v>54</v>
      </c>
      <c r="B38" s="13" t="s">
        <v>55</v>
      </c>
      <c r="C38" s="21">
        <v>0</v>
      </c>
      <c r="D38" s="19">
        <v>0</v>
      </c>
      <c r="E38" s="21">
        <v>0</v>
      </c>
      <c r="F38" s="22">
        <f t="shared" si="5"/>
        <v>0</v>
      </c>
    </row>
    <row r="39" spans="1:7" ht="15.75">
      <c r="A39" s="7" t="s">
        <v>56</v>
      </c>
      <c r="B39" s="13" t="s">
        <v>57</v>
      </c>
      <c r="C39" s="22">
        <f>C8+C26+C32</f>
        <v>57370.670719532114</v>
      </c>
      <c r="D39" s="19">
        <f>C39/C49</f>
        <v>28.208804033232656</v>
      </c>
      <c r="E39" s="22">
        <f>E8+E26+E32</f>
        <v>78650.717612769527</v>
      </c>
      <c r="F39" s="19">
        <f>E39/E49</f>
        <v>40.410315152763737</v>
      </c>
    </row>
    <row r="40" spans="1:7" ht="15.75">
      <c r="A40" s="7" t="s">
        <v>58</v>
      </c>
      <c r="B40" s="13" t="s">
        <v>59</v>
      </c>
      <c r="C40" s="22">
        <v>2320.9478287812849</v>
      </c>
      <c r="D40" s="19">
        <v>1.1411956955064519</v>
      </c>
      <c r="E40" s="22">
        <v>3094.007704510781</v>
      </c>
      <c r="F40" s="19">
        <v>1.5896844964585579</v>
      </c>
    </row>
    <row r="41" spans="1:7" ht="15.75">
      <c r="A41" s="8" t="s">
        <v>60</v>
      </c>
      <c r="B41" s="12" t="s">
        <v>61</v>
      </c>
      <c r="C41" s="21">
        <v>417.77060918063125</v>
      </c>
      <c r="D41" s="20">
        <v>0.20541522519116134</v>
      </c>
      <c r="E41" s="21">
        <v>556.92138681194058</v>
      </c>
      <c r="F41" s="20">
        <v>0.28614320936254045</v>
      </c>
    </row>
    <row r="42" spans="1:7" ht="15.75">
      <c r="A42" s="8" t="s">
        <v>62</v>
      </c>
      <c r="B42" s="12" t="s">
        <v>63</v>
      </c>
      <c r="C42" s="21">
        <v>0</v>
      </c>
      <c r="D42" s="20">
        <v>0</v>
      </c>
      <c r="E42" s="21">
        <v>0</v>
      </c>
      <c r="F42" s="20">
        <v>0</v>
      </c>
    </row>
    <row r="43" spans="1:7" ht="15.75">
      <c r="A43" s="8" t="s">
        <v>64</v>
      </c>
      <c r="B43" s="12" t="s">
        <v>65</v>
      </c>
      <c r="C43" s="21">
        <v>0</v>
      </c>
      <c r="D43" s="20">
        <v>0</v>
      </c>
      <c r="E43" s="21">
        <v>0</v>
      </c>
      <c r="F43" s="20">
        <v>0</v>
      </c>
    </row>
    <row r="44" spans="1:7" ht="31.5">
      <c r="A44" s="8" t="s">
        <v>66</v>
      </c>
      <c r="B44" s="16" t="s">
        <v>67</v>
      </c>
      <c r="C44" s="21">
        <v>0</v>
      </c>
      <c r="D44" s="20">
        <v>0</v>
      </c>
      <c r="E44" s="21">
        <v>0</v>
      </c>
      <c r="F44" s="20">
        <v>0</v>
      </c>
    </row>
    <row r="45" spans="1:7" ht="15.75">
      <c r="A45" s="8" t="s">
        <v>68</v>
      </c>
      <c r="B45" s="12" t="s">
        <v>69</v>
      </c>
      <c r="C45" s="21">
        <v>1903.1772196006536</v>
      </c>
      <c r="D45" s="20">
        <v>0.93578047031529055</v>
      </c>
      <c r="E45" s="21">
        <v>2537.0863176988405</v>
      </c>
      <c r="F45" s="20">
        <v>1.3035412870960177</v>
      </c>
    </row>
    <row r="46" spans="1:7" ht="63">
      <c r="A46" s="7" t="s">
        <v>70</v>
      </c>
      <c r="B46" s="14" t="s">
        <v>71</v>
      </c>
      <c r="C46" s="21">
        <v>0</v>
      </c>
      <c r="D46" s="20">
        <f>C46/C49</f>
        <v>0</v>
      </c>
      <c r="E46" s="21">
        <v>0</v>
      </c>
      <c r="F46" s="20">
        <f>E46/E49</f>
        <v>0</v>
      </c>
    </row>
    <row r="47" spans="1:7" ht="47.25">
      <c r="A47" s="7" t="s">
        <v>72</v>
      </c>
      <c r="B47" s="14" t="s">
        <v>73</v>
      </c>
      <c r="C47" s="33">
        <f>C39+C40+C46</f>
        <v>59691.618548313396</v>
      </c>
      <c r="D47" s="34"/>
      <c r="E47" s="33">
        <f>E39+E40+E46</f>
        <v>81744.725317280303</v>
      </c>
      <c r="F47" s="34"/>
    </row>
    <row r="48" spans="1:7" ht="50.25">
      <c r="A48" s="7" t="s">
        <v>74</v>
      </c>
      <c r="B48" s="14" t="s">
        <v>75</v>
      </c>
      <c r="C48" s="33">
        <f>C47/C49</f>
        <v>29.349999728739107</v>
      </c>
      <c r="D48" s="34"/>
      <c r="E48" s="33">
        <f>E47/E49</f>
        <v>41.999999649222296</v>
      </c>
      <c r="F48" s="34"/>
      <c r="G48" s="25"/>
    </row>
    <row r="49" spans="1:11" ht="18.75">
      <c r="A49" s="7" t="s">
        <v>76</v>
      </c>
      <c r="B49" s="14" t="s">
        <v>77</v>
      </c>
      <c r="C49" s="33">
        <v>2033.7860000000001</v>
      </c>
      <c r="D49" s="34"/>
      <c r="E49" s="33">
        <v>1946.3030000000001</v>
      </c>
      <c r="F49" s="34"/>
    </row>
    <row r="53" spans="1:11" ht="18.75">
      <c r="B53" s="18" t="s">
        <v>81</v>
      </c>
      <c r="C53" s="27"/>
      <c r="D53" s="27"/>
      <c r="E53" s="27"/>
      <c r="F53" s="27"/>
    </row>
    <row r="54" spans="1:11" ht="18.75">
      <c r="B54" s="18" t="s">
        <v>82</v>
      </c>
      <c r="C54" s="18"/>
      <c r="D54" s="18"/>
      <c r="E54" s="23"/>
      <c r="F54" s="24"/>
    </row>
    <row r="55" spans="1:11" ht="18.75">
      <c r="B55" s="18" t="s">
        <v>83</v>
      </c>
    </row>
    <row r="56" spans="1:11" ht="18.75">
      <c r="B56" s="18" t="s">
        <v>84</v>
      </c>
      <c r="C56" s="27" t="s">
        <v>80</v>
      </c>
      <c r="D56" s="27"/>
      <c r="E56" s="27"/>
      <c r="F56" s="27"/>
    </row>
    <row r="64" spans="1:11">
      <c r="K64" s="26"/>
    </row>
  </sheetData>
  <mergeCells count="15">
    <mergeCell ref="C56:F56"/>
    <mergeCell ref="C2:F2"/>
    <mergeCell ref="A3:F3"/>
    <mergeCell ref="E4:F4"/>
    <mergeCell ref="A5:A6"/>
    <mergeCell ref="B5:B6"/>
    <mergeCell ref="C5:D5"/>
    <mergeCell ref="E5:F5"/>
    <mergeCell ref="C53:F53"/>
    <mergeCell ref="C47:D47"/>
    <mergeCell ref="E47:F47"/>
    <mergeCell ref="C48:D48"/>
    <mergeCell ref="E48:F48"/>
    <mergeCell ref="C49:D49"/>
    <mergeCell ref="E49:F49"/>
  </mergeCells>
  <conditionalFormatting sqref="C18">
    <cfRule type="containsText" dxfId="1" priority="1" stopIfTrue="1" operator="containsText" text="Додаток2">
      <formula>NOT(ISERROR(SEARCH("Додаток2",C18)))</formula>
    </cfRule>
    <cfRule type="containsText" dxfId="0" priority="2" stopIfTrue="1" operator="containsText" text="Додаток2">
      <formula>NOT(ISERROR(SEARCH("Додаток2",C18)))</formula>
    </cfRule>
  </conditionalFormatting>
  <pageMargins left="0.7" right="0.7" top="0.75" bottom="0.75" header="0.3" footer="0.3"/>
  <pageSetup paperSize="9" scale="99" orientation="portrait" r:id="rId1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2026-06-22T14:19:23Z</dcterms:modified>
</cp:coreProperties>
</file>